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15480" windowHeight="8190" tabRatio="810"/>
  </bookViews>
  <sheets>
    <sheet name="Aangifte" sheetId="3" r:id="rId1"/>
  </sheets>
  <definedNames>
    <definedName name="_xlnm.Print_Area" localSheetId="0">Aangifte!$A$1:$L$27</definedName>
    <definedName name="_xlnm.Print_Titles" localSheetId="0">Aangifte!$A:$A,Aangifte!$1:$1</definedName>
  </definedNames>
  <calcPr calcId="125725" fullCalcOnLoad="1"/>
</workbook>
</file>

<file path=xl/calcChain.xml><?xml version="1.0" encoding="utf-8"?>
<calcChain xmlns="http://schemas.openxmlformats.org/spreadsheetml/2006/main">
  <c r="E12" i="3"/>
  <c r="L12"/>
  <c r="F3"/>
  <c r="L3"/>
  <c r="E5"/>
  <c r="E7"/>
  <c r="L7"/>
  <c r="L8"/>
  <c r="F7"/>
  <c r="F8"/>
  <c r="F12"/>
  <c r="D9"/>
  <c r="D13"/>
  <c r="E13"/>
  <c r="D11"/>
  <c r="E11"/>
  <c r="L11"/>
  <c r="F11"/>
  <c r="L13"/>
  <c r="F13"/>
  <c r="F14"/>
  <c r="F15"/>
  <c r="L14"/>
  <c r="L15"/>
  <c r="K19"/>
  <c r="L19"/>
  <c r="K16"/>
  <c r="K17"/>
  <c r="L17"/>
  <c r="K18"/>
  <c r="L18"/>
  <c r="E19"/>
  <c r="F19"/>
  <c r="E16"/>
  <c r="E17"/>
  <c r="F17"/>
  <c r="E18"/>
  <c r="F18"/>
  <c r="F16"/>
  <c r="F20"/>
  <c r="E24"/>
  <c r="F24"/>
  <c r="L16"/>
  <c r="L20"/>
  <c r="K24"/>
  <c r="L24"/>
  <c r="L25"/>
  <c r="F25"/>
  <c r="F27"/>
</calcChain>
</file>

<file path=xl/sharedStrings.xml><?xml version="1.0" encoding="utf-8"?>
<sst xmlns="http://schemas.openxmlformats.org/spreadsheetml/2006/main" count="46" uniqueCount="37">
  <si>
    <t>uw partner</t>
  </si>
  <si>
    <t>Verzamelstaat</t>
  </si>
  <si>
    <t>BOX 1: Inkomen werk en woning</t>
  </si>
  <si>
    <t>Inkomsten uit tegenwoordige arbeid</t>
  </si>
  <si>
    <t>Forfait eigen woning</t>
  </si>
  <si>
    <t>Kosten: hypotheekrente etc.</t>
  </si>
  <si>
    <t>Totaal inkomen eigen woning</t>
  </si>
  <si>
    <t>Totaal: belastbaar inkomen uit werk en woning</t>
  </si>
  <si>
    <t>Inkomstenbelasting</t>
  </si>
  <si>
    <t>schijf 1</t>
  </si>
  <si>
    <t>schijf 2</t>
  </si>
  <si>
    <t>schijf 3</t>
  </si>
  <si>
    <t>schijf 4</t>
  </si>
  <si>
    <t>Totaal inkomstenbelasting</t>
  </si>
  <si>
    <t>Premies volksverzekeringen</t>
  </si>
  <si>
    <t>AOW</t>
  </si>
  <si>
    <t>ANW</t>
  </si>
  <si>
    <t>AWBZ</t>
  </si>
  <si>
    <t>Totaal premies volksverz.</t>
  </si>
  <si>
    <t>Alleen over schijf 1+2</t>
  </si>
  <si>
    <t>-</t>
  </si>
  <si>
    <t>uzelf</t>
  </si>
  <si>
    <t>Samen</t>
  </si>
  <si>
    <t>Aangifte 2008</t>
  </si>
  <si>
    <t>&lt;&lt; Verdelen &gt;&gt;</t>
  </si>
  <si>
    <t>Eigen woning:</t>
  </si>
  <si>
    <t>WOZ</t>
  </si>
  <si>
    <t>forfait:</t>
  </si>
  <si>
    <t>Ziektekosten en buitengewone uitgaven</t>
  </si>
  <si>
    <t>Overige giften</t>
  </si>
  <si>
    <t>drempel:</t>
  </si>
  <si>
    <t>gezam.</t>
  </si>
  <si>
    <t>Drempelinkomen vóór persoonsgeb. aftrek</t>
  </si>
  <si>
    <t>Subtotaal: pers. geb. aftrekposten</t>
  </si>
  <si>
    <t>Subtotaal: inkomen uit werk en woning</t>
  </si>
  <si>
    <t>Totaal belasting in Box 1</t>
  </si>
  <si>
    <t>Periodieke giften</t>
  </si>
</sst>
</file>

<file path=xl/styles.xml><?xml version="1.0" encoding="utf-8"?>
<styleSheet xmlns="http://schemas.openxmlformats.org/spreadsheetml/2006/main">
  <numFmts count="2">
    <numFmt numFmtId="166" formatCode="#\ ##0"/>
    <numFmt numFmtId="174" formatCode="#,##0;#,##0"/>
  </numFmts>
  <fonts count="6">
    <font>
      <sz val="10"/>
      <name val="Arial"/>
    </font>
    <font>
      <sz val="10"/>
      <name val="Arial"/>
    </font>
    <font>
      <sz val="10"/>
      <name val="Arial"/>
      <family val="2"/>
    </font>
    <font>
      <b/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41"/>
        <b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18"/>
        <bgColor indexed="32"/>
      </patternFill>
    </fill>
    <fill>
      <patternFill patternType="solid">
        <fgColor indexed="26"/>
        <bgColor indexed="9"/>
      </patternFill>
    </fill>
    <fill>
      <patternFill patternType="solid">
        <fgColor indexed="26"/>
        <bgColor indexed="64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 style="medium">
        <color indexed="8"/>
      </right>
      <top style="medium">
        <color indexed="9"/>
      </top>
      <bottom style="medium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medium">
        <color indexed="9"/>
      </left>
      <right/>
      <top style="medium">
        <color indexed="9"/>
      </top>
      <bottom style="medium">
        <color indexed="8"/>
      </bottom>
      <diagonal/>
    </border>
    <border>
      <left/>
      <right/>
      <top style="medium">
        <color indexed="9"/>
      </top>
      <bottom style="medium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23"/>
      </left>
      <right/>
      <top style="thin">
        <color indexed="64"/>
      </top>
      <bottom style="thin">
        <color indexed="23"/>
      </bottom>
      <diagonal/>
    </border>
    <border>
      <left style="thin">
        <color indexed="64"/>
      </left>
      <right/>
      <top style="thin">
        <color indexed="64"/>
      </top>
      <bottom style="thin">
        <color indexed="23"/>
      </bottom>
      <diagonal/>
    </border>
    <border>
      <left/>
      <right style="thin">
        <color indexed="8"/>
      </right>
      <top style="thin">
        <color indexed="64"/>
      </top>
      <bottom style="thin">
        <color indexed="23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9" fontId="1" fillId="0" borderId="0" applyFill="0" applyBorder="0" applyAlignment="0" applyProtection="0"/>
    <xf numFmtId="9" fontId="2" fillId="0" borderId="0" applyFill="0" applyBorder="0" applyAlignment="0" applyProtection="0"/>
    <xf numFmtId="0" fontId="2" fillId="0" borderId="0"/>
  </cellStyleXfs>
  <cellXfs count="138">
    <xf numFmtId="0" fontId="0" fillId="0" borderId="0" xfId="0"/>
    <xf numFmtId="174" fontId="3" fillId="2" borderId="2" xfId="3" applyNumberFormat="1" applyFont="1" applyFill="1" applyBorder="1" applyAlignment="1">
      <alignment horizontal="center" vertical="center"/>
    </xf>
    <xf numFmtId="0" fontId="4" fillId="5" borderId="0" xfId="3" applyFont="1" applyFill="1" applyBorder="1"/>
    <xf numFmtId="0" fontId="4" fillId="5" borderId="0" xfId="3" applyFont="1" applyFill="1"/>
    <xf numFmtId="0" fontId="3" fillId="5" borderId="0" xfId="3" applyFont="1" applyFill="1" applyBorder="1" applyAlignment="1">
      <alignment horizontal="center" vertical="center"/>
    </xf>
    <xf numFmtId="3" fontId="4" fillId="6" borderId="0" xfId="3" applyNumberFormat="1" applyFont="1" applyFill="1" applyBorder="1" applyAlignment="1">
      <alignment horizontal="center"/>
    </xf>
    <xf numFmtId="3" fontId="4" fillId="3" borderId="4" xfId="3" applyNumberFormat="1" applyFont="1" applyFill="1" applyBorder="1" applyAlignment="1">
      <alignment horizontal="right"/>
    </xf>
    <xf numFmtId="0" fontId="4" fillId="5" borderId="0" xfId="3" applyFont="1" applyFill="1" applyBorder="1" applyAlignment="1">
      <alignment horizontal="center"/>
    </xf>
    <xf numFmtId="3" fontId="4" fillId="0" borderId="5" xfId="3" applyNumberFormat="1" applyFont="1" applyFill="1" applyBorder="1" applyAlignment="1" applyProtection="1">
      <alignment horizontal="right"/>
      <protection locked="0"/>
    </xf>
    <xf numFmtId="3" fontId="4" fillId="3" borderId="6" xfId="3" applyNumberFormat="1" applyFont="1" applyFill="1" applyBorder="1" applyAlignment="1">
      <alignment horizontal="right"/>
    </xf>
    <xf numFmtId="3" fontId="4" fillId="0" borderId="8" xfId="3" applyNumberFormat="1" applyFont="1" applyFill="1" applyBorder="1" applyAlignment="1" applyProtection="1">
      <alignment horizontal="right"/>
      <protection locked="0"/>
    </xf>
    <xf numFmtId="3" fontId="4" fillId="6" borderId="9" xfId="3" applyNumberFormat="1" applyFont="1" applyFill="1" applyBorder="1" applyAlignment="1">
      <alignment horizontal="right"/>
    </xf>
    <xf numFmtId="3" fontId="4" fillId="3" borderId="9" xfId="3" applyNumberFormat="1" applyFont="1" applyFill="1" applyBorder="1" applyAlignment="1">
      <alignment horizontal="right"/>
    </xf>
    <xf numFmtId="3" fontId="4" fillId="6" borderId="0" xfId="3" applyNumberFormat="1" applyFont="1" applyFill="1" applyBorder="1" applyAlignment="1">
      <alignment horizontal="right"/>
    </xf>
    <xf numFmtId="3" fontId="4" fillId="6" borderId="10" xfId="3" applyNumberFormat="1" applyFont="1" applyFill="1" applyBorder="1" applyAlignment="1">
      <alignment horizontal="right"/>
    </xf>
    <xf numFmtId="3" fontId="4" fillId="3" borderId="11" xfId="3" applyNumberFormat="1" applyFont="1" applyFill="1" applyBorder="1" applyAlignment="1">
      <alignment horizontal="right"/>
    </xf>
    <xf numFmtId="3" fontId="4" fillId="0" borderId="10" xfId="3" applyNumberFormat="1" applyFont="1" applyFill="1" applyBorder="1" applyAlignment="1">
      <alignment horizontal="right"/>
    </xf>
    <xf numFmtId="3" fontId="4" fillId="0" borderId="9" xfId="3" applyNumberFormat="1" applyFont="1" applyFill="1" applyBorder="1" applyAlignment="1">
      <alignment horizontal="right"/>
    </xf>
    <xf numFmtId="3" fontId="4" fillId="0" borderId="1" xfId="3" applyNumberFormat="1" applyFont="1" applyFill="1" applyBorder="1" applyAlignment="1" applyProtection="1">
      <alignment horizontal="right"/>
      <protection locked="0"/>
    </xf>
    <xf numFmtId="3" fontId="4" fillId="3" borderId="10" xfId="3" applyNumberFormat="1" applyFont="1" applyFill="1" applyBorder="1" applyAlignment="1">
      <alignment horizontal="right"/>
    </xf>
    <xf numFmtId="3" fontId="4" fillId="6" borderId="10" xfId="3" applyNumberFormat="1" applyFont="1" applyFill="1" applyBorder="1"/>
    <xf numFmtId="10" fontId="4" fillId="0" borderId="9" xfId="2" applyNumberFormat="1" applyFont="1" applyFill="1" applyBorder="1" applyAlignment="1" applyProtection="1">
      <alignment horizontal="right"/>
    </xf>
    <xf numFmtId="3" fontId="4" fillId="0" borderId="12" xfId="3" applyNumberFormat="1" applyFont="1" applyFill="1" applyBorder="1" applyAlignment="1" applyProtection="1">
      <alignment horizontal="right"/>
      <protection locked="0"/>
    </xf>
    <xf numFmtId="3" fontId="4" fillId="4" borderId="3" xfId="3" applyNumberFormat="1" applyFont="1" applyFill="1" applyBorder="1" applyAlignment="1">
      <alignment horizontal="right"/>
    </xf>
    <xf numFmtId="3" fontId="4" fillId="6" borderId="0" xfId="3" applyNumberFormat="1" applyFont="1" applyFill="1" applyBorder="1" applyProtection="1">
      <protection locked="0"/>
    </xf>
    <xf numFmtId="3" fontId="4" fillId="3" borderId="13" xfId="3" applyNumberFormat="1" applyFont="1" applyFill="1" applyBorder="1" applyAlignment="1" applyProtection="1">
      <alignment horizontal="right"/>
      <protection locked="0"/>
    </xf>
    <xf numFmtId="3" fontId="4" fillId="3" borderId="11" xfId="3" applyNumberFormat="1" applyFont="1" applyFill="1" applyBorder="1"/>
    <xf numFmtId="3" fontId="4" fillId="3" borderId="10" xfId="3" applyNumberFormat="1" applyFont="1" applyFill="1" applyBorder="1"/>
    <xf numFmtId="3" fontId="4" fillId="3" borderId="0" xfId="3" applyNumberFormat="1" applyFont="1" applyFill="1" applyBorder="1" applyAlignment="1">
      <alignment horizontal="right"/>
    </xf>
    <xf numFmtId="3" fontId="4" fillId="0" borderId="13" xfId="3" applyNumberFormat="1" applyFont="1" applyFill="1" applyBorder="1" applyAlignment="1">
      <alignment horizontal="right"/>
    </xf>
    <xf numFmtId="10" fontId="4" fillId="0" borderId="6" xfId="2" applyNumberFormat="1" applyFont="1" applyFill="1" applyBorder="1" applyAlignment="1" applyProtection="1">
      <alignment horizontal="right"/>
    </xf>
    <xf numFmtId="3" fontId="4" fillId="4" borderId="14" xfId="3" applyNumberFormat="1" applyFont="1" applyFill="1" applyBorder="1" applyAlignment="1">
      <alignment horizontal="right"/>
    </xf>
    <xf numFmtId="3" fontId="4" fillId="4" borderId="0" xfId="3" applyNumberFormat="1" applyFont="1" applyFill="1" applyBorder="1" applyAlignment="1">
      <alignment horizontal="right"/>
    </xf>
    <xf numFmtId="3" fontId="4" fillId="4" borderId="0" xfId="3" applyNumberFormat="1" applyFont="1" applyFill="1" applyBorder="1"/>
    <xf numFmtId="10" fontId="4" fillId="4" borderId="0" xfId="2" applyNumberFormat="1" applyFont="1" applyFill="1" applyBorder="1" applyAlignment="1" applyProtection="1">
      <alignment horizontal="right"/>
    </xf>
    <xf numFmtId="3" fontId="4" fillId="4" borderId="15" xfId="3" applyNumberFormat="1" applyFont="1" applyFill="1" applyBorder="1" applyAlignment="1">
      <alignment horizontal="left"/>
    </xf>
    <xf numFmtId="10" fontId="4" fillId="4" borderId="15" xfId="2" applyNumberFormat="1" applyFont="1" applyFill="1" applyBorder="1" applyAlignment="1" applyProtection="1"/>
    <xf numFmtId="3" fontId="4" fillId="4" borderId="16" xfId="3" applyNumberFormat="1" applyFont="1" applyFill="1" applyBorder="1" applyAlignment="1">
      <alignment horizontal="right"/>
    </xf>
    <xf numFmtId="10" fontId="4" fillId="4" borderId="0" xfId="2" applyNumberFormat="1" applyFont="1" applyFill="1" applyBorder="1" applyAlignment="1" applyProtection="1"/>
    <xf numFmtId="10" fontId="4" fillId="4" borderId="14" xfId="2" applyNumberFormat="1" applyFont="1" applyFill="1" applyBorder="1" applyAlignment="1" applyProtection="1"/>
    <xf numFmtId="3" fontId="4" fillId="4" borderId="17" xfId="3" applyNumberFormat="1" applyFont="1" applyFill="1" applyBorder="1" applyAlignment="1">
      <alignment horizontal="right"/>
    </xf>
    <xf numFmtId="0" fontId="3" fillId="5" borderId="0" xfId="2" applyNumberFormat="1" applyFont="1" applyFill="1" applyBorder="1" applyAlignment="1" applyProtection="1">
      <alignment horizontal="center"/>
    </xf>
    <xf numFmtId="3" fontId="4" fillId="4" borderId="10" xfId="3" applyNumberFormat="1" applyFont="1" applyFill="1" applyBorder="1" applyAlignment="1">
      <alignment horizontal="right"/>
    </xf>
    <xf numFmtId="3" fontId="4" fillId="4" borderId="0" xfId="2" applyNumberFormat="1" applyFont="1" applyFill="1" applyBorder="1" applyAlignment="1" applyProtection="1">
      <alignment horizontal="right"/>
    </xf>
    <xf numFmtId="3" fontId="4" fillId="4" borderId="18" xfId="3" applyNumberFormat="1" applyFont="1" applyFill="1" applyBorder="1" applyAlignment="1">
      <alignment horizontal="right"/>
    </xf>
    <xf numFmtId="3" fontId="4" fillId="4" borderId="10" xfId="2" applyNumberFormat="1" applyFont="1" applyFill="1" applyBorder="1" applyAlignment="1" applyProtection="1">
      <alignment horizontal="right"/>
    </xf>
    <xf numFmtId="0" fontId="4" fillId="4" borderId="0" xfId="3" applyFont="1" applyFill="1" applyBorder="1"/>
    <xf numFmtId="3" fontId="4" fillId="4" borderId="15" xfId="2" applyNumberFormat="1" applyFont="1" applyFill="1" applyBorder="1" applyAlignment="1" applyProtection="1">
      <alignment horizontal="right"/>
    </xf>
    <xf numFmtId="3" fontId="4" fillId="4" borderId="15" xfId="3" applyNumberFormat="1" applyFont="1" applyFill="1" applyBorder="1" applyAlignment="1">
      <alignment horizontal="right"/>
    </xf>
    <xf numFmtId="3" fontId="3" fillId="4" borderId="19" xfId="3" applyNumberFormat="1" applyFont="1" applyFill="1" applyBorder="1" applyAlignment="1">
      <alignment horizontal="right"/>
    </xf>
    <xf numFmtId="3" fontId="4" fillId="4" borderId="20" xfId="2" applyNumberFormat="1" applyFont="1" applyFill="1" applyBorder="1" applyAlignment="1" applyProtection="1">
      <alignment horizontal="right"/>
    </xf>
    <xf numFmtId="0" fontId="3" fillId="5" borderId="0" xfId="2" applyNumberFormat="1" applyFont="1" applyFill="1" applyBorder="1" applyAlignment="1" applyProtection="1">
      <alignment horizontal="center" vertical="center"/>
    </xf>
    <xf numFmtId="3" fontId="4" fillId="4" borderId="13" xfId="3" applyNumberFormat="1" applyFont="1" applyFill="1" applyBorder="1" applyAlignment="1">
      <alignment vertical="center"/>
    </xf>
    <xf numFmtId="3" fontId="3" fillId="4" borderId="21" xfId="3" applyNumberFormat="1" applyFont="1" applyFill="1" applyBorder="1" applyAlignment="1">
      <alignment vertical="center"/>
    </xf>
    <xf numFmtId="0" fontId="4" fillId="5" borderId="7" xfId="3" applyFont="1" applyFill="1" applyBorder="1"/>
    <xf numFmtId="0" fontId="3" fillId="5" borderId="0" xfId="3" applyFont="1" applyFill="1" applyBorder="1" applyAlignment="1">
      <alignment horizontal="right"/>
    </xf>
    <xf numFmtId="0" fontId="4" fillId="5" borderId="0" xfId="2" applyNumberFormat="1" applyFont="1" applyFill="1" applyBorder="1" applyAlignment="1" applyProtection="1">
      <alignment horizontal="center"/>
    </xf>
    <xf numFmtId="0" fontId="3" fillId="5" borderId="0" xfId="3" applyFont="1" applyFill="1" applyBorder="1"/>
    <xf numFmtId="3" fontId="3" fillId="2" borderId="22" xfId="3" applyNumberFormat="1" applyFont="1" applyFill="1" applyBorder="1" applyAlignment="1">
      <alignment horizontal="center" vertical="center"/>
    </xf>
    <xf numFmtId="3" fontId="3" fillId="2" borderId="23" xfId="3" applyNumberFormat="1" applyFont="1" applyFill="1" applyBorder="1" applyAlignment="1">
      <alignment horizontal="center" vertical="center"/>
    </xf>
    <xf numFmtId="166" fontId="4" fillId="5" borderId="0" xfId="3" applyNumberFormat="1" applyFont="1" applyFill="1" applyBorder="1" applyAlignment="1">
      <alignment vertical="center"/>
    </xf>
    <xf numFmtId="0" fontId="4" fillId="5" borderId="0" xfId="3" applyFont="1" applyFill="1" applyBorder="1" applyAlignment="1">
      <alignment vertical="center"/>
    </xf>
    <xf numFmtId="0" fontId="3" fillId="5" borderId="0" xfId="3" applyFont="1" applyFill="1" applyBorder="1" applyAlignment="1">
      <alignment vertical="center"/>
    </xf>
    <xf numFmtId="0" fontId="4" fillId="5" borderId="0" xfId="3" applyFont="1" applyFill="1" applyAlignment="1">
      <alignment vertical="center"/>
    </xf>
    <xf numFmtId="10" fontId="4" fillId="4" borderId="21" xfId="2" applyNumberFormat="1" applyFont="1" applyFill="1" applyBorder="1" applyAlignment="1" applyProtection="1"/>
    <xf numFmtId="3" fontId="4" fillId="7" borderId="10" xfId="3" applyNumberFormat="1" applyFont="1" applyFill="1" applyBorder="1" applyAlignment="1" applyProtection="1">
      <alignment horizontal="right"/>
      <protection locked="0"/>
    </xf>
    <xf numFmtId="3" fontId="4" fillId="7" borderId="9" xfId="3" applyNumberFormat="1" applyFont="1" applyFill="1" applyBorder="1" applyAlignment="1" applyProtection="1">
      <alignment horizontal="right"/>
      <protection locked="0"/>
    </xf>
    <xf numFmtId="3" fontId="4" fillId="3" borderId="10" xfId="3" applyNumberFormat="1" applyFont="1" applyFill="1" applyBorder="1" applyAlignment="1" applyProtection="1">
      <alignment horizontal="right"/>
      <protection locked="0"/>
    </xf>
    <xf numFmtId="3" fontId="4" fillId="6" borderId="10" xfId="3" applyNumberFormat="1" applyFont="1" applyFill="1" applyBorder="1" applyProtection="1">
      <protection locked="0"/>
    </xf>
    <xf numFmtId="3" fontId="4" fillId="6" borderId="9" xfId="3" applyNumberFormat="1" applyFont="1" applyFill="1" applyBorder="1" applyProtection="1">
      <protection locked="0"/>
    </xf>
    <xf numFmtId="3" fontId="4" fillId="3" borderId="0" xfId="3" applyNumberFormat="1" applyFont="1" applyFill="1" applyBorder="1" applyAlignment="1" applyProtection="1">
      <alignment horizontal="right"/>
      <protection locked="0"/>
    </xf>
    <xf numFmtId="3" fontId="4" fillId="3" borderId="0" xfId="3" applyNumberFormat="1" applyFont="1" applyFill="1" applyBorder="1"/>
    <xf numFmtId="3" fontId="3" fillId="4" borderId="17" xfId="3" applyNumberFormat="1" applyFont="1" applyFill="1" applyBorder="1" applyAlignment="1">
      <alignment horizontal="right"/>
    </xf>
    <xf numFmtId="3" fontId="3" fillId="4" borderId="18" xfId="3" applyNumberFormat="1" applyFont="1" applyFill="1" applyBorder="1" applyAlignment="1">
      <alignment horizontal="right"/>
    </xf>
    <xf numFmtId="3" fontId="3" fillId="4" borderId="19" xfId="3" applyNumberFormat="1" applyFont="1" applyFill="1" applyBorder="1" applyAlignment="1" applyProtection="1">
      <alignment horizontal="right"/>
      <protection locked="0"/>
    </xf>
    <xf numFmtId="3" fontId="4" fillId="6" borderId="10" xfId="3" applyNumberFormat="1" applyFont="1" applyFill="1" applyBorder="1" applyAlignment="1" applyProtection="1">
      <alignment horizontal="left"/>
      <protection locked="0"/>
    </xf>
    <xf numFmtId="3" fontId="4" fillId="6" borderId="13" xfId="3" applyNumberFormat="1" applyFont="1" applyFill="1" applyBorder="1" applyAlignment="1" applyProtection="1">
      <alignment horizontal="left"/>
      <protection locked="0"/>
    </xf>
    <xf numFmtId="3" fontId="3" fillId="6" borderId="10" xfId="3" applyNumberFormat="1" applyFont="1" applyFill="1" applyBorder="1" applyAlignment="1">
      <alignment horizontal="center"/>
    </xf>
    <xf numFmtId="3" fontId="3" fillId="6" borderId="9" xfId="3" applyNumberFormat="1" applyFont="1" applyFill="1" applyBorder="1" applyAlignment="1">
      <alignment horizontal="center"/>
    </xf>
    <xf numFmtId="3" fontId="4" fillId="6" borderId="24" xfId="3" applyNumberFormat="1" applyFont="1" applyFill="1" applyBorder="1" applyAlignment="1">
      <alignment horizontal="right"/>
    </xf>
    <xf numFmtId="3" fontId="4" fillId="6" borderId="25" xfId="3" applyNumberFormat="1" applyFont="1" applyFill="1" applyBorder="1" applyProtection="1">
      <protection locked="0"/>
    </xf>
    <xf numFmtId="3" fontId="4" fillId="3" borderId="25" xfId="3" applyNumberFormat="1" applyFont="1" applyFill="1" applyBorder="1" applyAlignment="1" applyProtection="1">
      <alignment horizontal="right"/>
      <protection locked="0"/>
    </xf>
    <xf numFmtId="3" fontId="4" fillId="3" borderId="25" xfId="3" applyNumberFormat="1" applyFont="1" applyFill="1" applyBorder="1" applyAlignment="1">
      <alignment horizontal="right"/>
    </xf>
    <xf numFmtId="3" fontId="3" fillId="4" borderId="26" xfId="3" applyNumberFormat="1" applyFont="1" applyFill="1" applyBorder="1" applyAlignment="1" applyProtection="1">
      <alignment horizontal="right"/>
      <protection locked="0"/>
    </xf>
    <xf numFmtId="3" fontId="4" fillId="6" borderId="27" xfId="3" applyNumberFormat="1" applyFont="1" applyFill="1" applyBorder="1" applyProtection="1">
      <protection locked="0"/>
    </xf>
    <xf numFmtId="3" fontId="4" fillId="6" borderId="28" xfId="3" applyNumberFormat="1" applyFont="1" applyFill="1" applyBorder="1" applyProtection="1">
      <protection locked="0"/>
    </xf>
    <xf numFmtId="3" fontId="4" fillId="6" borderId="21" xfId="3" applyNumberFormat="1" applyFont="1" applyFill="1" applyBorder="1" applyProtection="1">
      <protection locked="0"/>
    </xf>
    <xf numFmtId="3" fontId="3" fillId="4" borderId="28" xfId="3" applyNumberFormat="1" applyFont="1" applyFill="1" applyBorder="1" applyAlignment="1" applyProtection="1">
      <alignment horizontal="right"/>
      <protection locked="0"/>
    </xf>
    <xf numFmtId="3" fontId="3" fillId="4" borderId="9" xfId="3" applyNumberFormat="1" applyFont="1" applyFill="1" applyBorder="1" applyAlignment="1">
      <alignment horizontal="right"/>
    </xf>
    <xf numFmtId="3" fontId="4" fillId="3" borderId="28" xfId="3" applyNumberFormat="1" applyFont="1" applyFill="1" applyBorder="1" applyAlignment="1">
      <alignment horizontal="right"/>
    </xf>
    <xf numFmtId="3" fontId="5" fillId="6" borderId="27" xfId="3" applyNumberFormat="1" applyFont="1" applyFill="1" applyBorder="1" applyAlignment="1">
      <alignment horizontal="right"/>
    </xf>
    <xf numFmtId="3" fontId="4" fillId="6" borderId="13" xfId="3" applyNumberFormat="1" applyFont="1" applyFill="1" applyBorder="1" applyAlignment="1" applyProtection="1">
      <alignment horizontal="right"/>
      <protection locked="0"/>
    </xf>
    <xf numFmtId="3" fontId="3" fillId="6" borderId="29" xfId="3" applyNumberFormat="1" applyFont="1" applyFill="1" applyBorder="1" applyAlignment="1">
      <alignment horizontal="right"/>
    </xf>
    <xf numFmtId="3" fontId="4" fillId="6" borderId="30" xfId="3" applyNumberFormat="1" applyFont="1" applyFill="1" applyBorder="1" applyAlignment="1">
      <alignment horizontal="right"/>
    </xf>
    <xf numFmtId="3" fontId="4" fillId="0" borderId="31" xfId="3" applyNumberFormat="1" applyFont="1" applyFill="1" applyBorder="1" applyAlignment="1" applyProtection="1">
      <alignment horizontal="right"/>
      <protection locked="0"/>
    </xf>
    <xf numFmtId="3" fontId="5" fillId="6" borderId="0" xfId="3" applyNumberFormat="1" applyFont="1" applyFill="1" applyBorder="1" applyAlignment="1">
      <alignment horizontal="right"/>
    </xf>
    <xf numFmtId="3" fontId="4" fillId="3" borderId="4" xfId="3" applyNumberFormat="1" applyFont="1" applyFill="1" applyBorder="1" applyAlignment="1" applyProtection="1">
      <alignment horizontal="right"/>
      <protection locked="0"/>
    </xf>
    <xf numFmtId="3" fontId="3" fillId="4" borderId="6" xfId="3" applyNumberFormat="1" applyFont="1" applyFill="1" applyBorder="1" applyAlignment="1" applyProtection="1">
      <alignment horizontal="right"/>
      <protection locked="0"/>
    </xf>
    <xf numFmtId="3" fontId="4" fillId="3" borderId="27" xfId="3" applyNumberFormat="1" applyFont="1" applyFill="1" applyBorder="1"/>
    <xf numFmtId="3" fontId="4" fillId="3" borderId="11" xfId="3" applyNumberFormat="1" applyFont="1" applyFill="1" applyBorder="1" applyAlignment="1">
      <alignment horizontal="center"/>
    </xf>
    <xf numFmtId="3" fontId="4" fillId="6" borderId="0" xfId="1" applyNumberFormat="1" applyFont="1" applyFill="1" applyBorder="1"/>
    <xf numFmtId="3" fontId="4" fillId="6" borderId="9" xfId="1" applyNumberFormat="1" applyFont="1" applyFill="1" applyBorder="1"/>
    <xf numFmtId="3" fontId="3" fillId="5" borderId="0" xfId="2" applyNumberFormat="1" applyFont="1" applyFill="1" applyBorder="1" applyAlignment="1" applyProtection="1">
      <alignment horizontal="center"/>
    </xf>
    <xf numFmtId="3" fontId="4" fillId="4" borderId="11" xfId="3" applyNumberFormat="1" applyFont="1" applyFill="1" applyBorder="1" applyAlignment="1">
      <alignment horizontal="right"/>
    </xf>
    <xf numFmtId="3" fontId="4" fillId="4" borderId="32" xfId="3" applyNumberFormat="1" applyFont="1" applyFill="1" applyBorder="1"/>
    <xf numFmtId="10" fontId="4" fillId="4" borderId="32" xfId="2" applyNumberFormat="1" applyFont="1" applyFill="1" applyBorder="1" applyAlignment="1" applyProtection="1">
      <alignment horizontal="right"/>
    </xf>
    <xf numFmtId="3" fontId="4" fillId="4" borderId="4" xfId="3" applyNumberFormat="1" applyFont="1" applyFill="1" applyBorder="1" applyAlignment="1">
      <alignment horizontal="right"/>
    </xf>
    <xf numFmtId="3" fontId="4" fillId="4" borderId="9" xfId="3" applyNumberFormat="1" applyFont="1" applyFill="1" applyBorder="1" applyAlignment="1">
      <alignment horizontal="right"/>
    </xf>
    <xf numFmtId="3" fontId="4" fillId="4" borderId="13" xfId="3" applyNumberFormat="1" applyFont="1" applyFill="1" applyBorder="1" applyAlignment="1">
      <alignment horizontal="left"/>
    </xf>
    <xf numFmtId="3" fontId="4" fillId="4" borderId="6" xfId="3" applyNumberFormat="1" applyFont="1" applyFill="1" applyBorder="1" applyAlignment="1">
      <alignment horizontal="right"/>
    </xf>
    <xf numFmtId="3" fontId="4" fillId="3" borderId="33" xfId="3" applyNumberFormat="1" applyFont="1" applyFill="1" applyBorder="1"/>
    <xf numFmtId="3" fontId="4" fillId="3" borderId="34" xfId="3" applyNumberFormat="1" applyFont="1" applyFill="1" applyBorder="1" applyAlignment="1">
      <alignment horizontal="right"/>
    </xf>
    <xf numFmtId="3" fontId="3" fillId="4" borderId="4" xfId="3" applyNumberFormat="1" applyFont="1" applyFill="1" applyBorder="1" applyAlignment="1">
      <alignment horizontal="right"/>
    </xf>
    <xf numFmtId="3" fontId="4" fillId="6" borderId="10" xfId="3" applyNumberFormat="1" applyFont="1" applyFill="1" applyBorder="1" applyAlignment="1">
      <alignment horizontal="center"/>
    </xf>
    <xf numFmtId="3" fontId="3" fillId="4" borderId="35" xfId="3" applyNumberFormat="1" applyFont="1" applyFill="1" applyBorder="1" applyAlignment="1">
      <alignment horizontal="right"/>
    </xf>
    <xf numFmtId="3" fontId="3" fillId="4" borderId="36" xfId="3" applyNumberFormat="1" applyFont="1" applyFill="1" applyBorder="1" applyAlignment="1">
      <alignment horizontal="right"/>
    </xf>
    <xf numFmtId="3" fontId="4" fillId="4" borderId="37" xfId="3" applyNumberFormat="1" applyFont="1" applyFill="1" applyBorder="1" applyAlignment="1">
      <alignment horizontal="right"/>
    </xf>
    <xf numFmtId="3" fontId="3" fillId="4" borderId="6" xfId="3" applyNumberFormat="1" applyFont="1" applyFill="1" applyBorder="1" applyAlignment="1">
      <alignment horizontal="right" vertical="center"/>
    </xf>
    <xf numFmtId="3" fontId="3" fillId="5" borderId="0" xfId="2" applyNumberFormat="1" applyFont="1" applyFill="1" applyBorder="1" applyAlignment="1" applyProtection="1">
      <alignment horizontal="center" vertical="center"/>
    </xf>
    <xf numFmtId="3" fontId="3" fillId="6" borderId="11" xfId="3" applyNumberFormat="1" applyFont="1" applyFill="1" applyBorder="1" applyAlignment="1">
      <alignment horizontal="center" vertical="center"/>
    </xf>
    <xf numFmtId="3" fontId="3" fillId="6" borderId="38" xfId="3" applyNumberFormat="1" applyFont="1" applyFill="1" applyBorder="1" applyAlignment="1">
      <alignment horizontal="left"/>
    </xf>
    <xf numFmtId="3" fontId="4" fillId="4" borderId="36" xfId="3" applyNumberFormat="1" applyFont="1" applyFill="1" applyBorder="1" applyAlignment="1">
      <alignment horizontal="right"/>
    </xf>
    <xf numFmtId="3" fontId="3" fillId="6" borderId="10" xfId="3" applyNumberFormat="1" applyFont="1" applyFill="1" applyBorder="1" applyAlignment="1">
      <alignment horizontal="left"/>
    </xf>
    <xf numFmtId="3" fontId="4" fillId="6" borderId="10" xfId="3" applyNumberFormat="1" applyFont="1" applyFill="1" applyBorder="1" applyAlignment="1">
      <alignment horizontal="left"/>
    </xf>
    <xf numFmtId="3" fontId="4" fillId="6" borderId="29" xfId="3" applyNumberFormat="1" applyFont="1" applyFill="1" applyBorder="1" applyAlignment="1">
      <alignment horizontal="center"/>
    </xf>
    <xf numFmtId="3" fontId="3" fillId="4" borderId="39" xfId="3" applyNumberFormat="1" applyFont="1" applyFill="1" applyBorder="1" applyAlignment="1" applyProtection="1">
      <alignment horizontal="right"/>
      <protection locked="0"/>
    </xf>
    <xf numFmtId="3" fontId="4" fillId="4" borderId="40" xfId="3" applyNumberFormat="1" applyFont="1" applyFill="1" applyBorder="1" applyAlignment="1">
      <alignment horizontal="right"/>
    </xf>
    <xf numFmtId="3" fontId="4" fillId="4" borderId="20" xfId="3" applyNumberFormat="1" applyFont="1" applyFill="1" applyBorder="1" applyAlignment="1">
      <alignment horizontal="left"/>
    </xf>
    <xf numFmtId="3" fontId="4" fillId="4" borderId="20" xfId="3" applyNumberFormat="1" applyFont="1" applyFill="1" applyBorder="1"/>
    <xf numFmtId="3" fontId="3" fillId="4" borderId="13" xfId="3" applyNumberFormat="1" applyFont="1" applyFill="1" applyBorder="1" applyAlignment="1">
      <alignment vertical="center"/>
    </xf>
    <xf numFmtId="3" fontId="4" fillId="4" borderId="21" xfId="3" applyNumberFormat="1" applyFont="1" applyFill="1" applyBorder="1" applyAlignment="1">
      <alignment vertical="center"/>
    </xf>
    <xf numFmtId="3" fontId="3" fillId="0" borderId="41" xfId="3" applyNumberFormat="1" applyFont="1" applyFill="1" applyBorder="1" applyAlignment="1">
      <alignment horizontal="center" vertical="center"/>
    </xf>
    <xf numFmtId="3" fontId="3" fillId="0" borderId="42" xfId="3" applyNumberFormat="1" applyFont="1" applyFill="1" applyBorder="1" applyAlignment="1">
      <alignment horizontal="center" vertical="center"/>
    </xf>
    <xf numFmtId="3" fontId="3" fillId="0" borderId="43" xfId="3" applyNumberFormat="1" applyFont="1" applyFill="1" applyBorder="1" applyAlignment="1">
      <alignment horizontal="center" vertical="center"/>
    </xf>
    <xf numFmtId="3" fontId="4" fillId="0" borderId="44" xfId="3" applyNumberFormat="1" applyFont="1" applyFill="1" applyBorder="1" applyAlignment="1">
      <alignment horizontal="center"/>
    </xf>
    <xf numFmtId="3" fontId="4" fillId="0" borderId="45" xfId="3" applyNumberFormat="1" applyFont="1" applyFill="1" applyBorder="1" applyAlignment="1">
      <alignment horizontal="center"/>
    </xf>
    <xf numFmtId="3" fontId="3" fillId="6" borderId="10" xfId="3" applyNumberFormat="1" applyFont="1" applyFill="1" applyBorder="1" applyAlignment="1">
      <alignment horizontal="center"/>
    </xf>
    <xf numFmtId="3" fontId="3" fillId="6" borderId="9" xfId="3" applyNumberFormat="1" applyFont="1" applyFill="1" applyBorder="1" applyAlignment="1">
      <alignment horizontal="center"/>
    </xf>
  </cellXfs>
  <cellStyles count="4">
    <cellStyle name="Procent" xfId="1" builtinId="5"/>
    <cellStyle name="Procent_CID Belasting 2006" xfId="2"/>
    <cellStyle name="Standaard" xfId="0" builtinId="0"/>
    <cellStyle name="Standaard_CID Belasting 2006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7"/>
  <sheetViews>
    <sheetView tabSelected="1" zoomScale="85" zoomScaleNormal="85" workbookViewId="0">
      <selection activeCell="M11" sqref="M11"/>
    </sheetView>
  </sheetViews>
  <sheetFormatPr defaultRowHeight="15"/>
  <cols>
    <col min="1" max="1" width="29.85546875" style="54" customWidth="1"/>
    <col min="2" max="2" width="7.85546875" style="2" customWidth="1"/>
    <col min="3" max="3" width="7.7109375" style="2" customWidth="1"/>
    <col min="4" max="4" width="9.28515625" style="2" customWidth="1"/>
    <col min="5" max="5" width="7.28515625" style="2" customWidth="1"/>
    <col min="6" max="6" width="13.85546875" style="55" bestFit="1" customWidth="1"/>
    <col min="7" max="7" width="2.140625" style="56" bestFit="1" customWidth="1"/>
    <col min="8" max="8" width="11" style="2" bestFit="1" customWidth="1"/>
    <col min="9" max="9" width="9.42578125" style="2" bestFit="1" customWidth="1"/>
    <col min="10" max="10" width="7.28515625" style="2" customWidth="1"/>
    <col min="11" max="11" width="6.7109375" style="2" customWidth="1"/>
    <col min="12" max="12" width="15.42578125" style="57" bestFit="1" customWidth="1"/>
    <col min="13" max="13" width="12.42578125" style="56" customWidth="1"/>
    <col min="14" max="15" width="10.28515625" style="2" customWidth="1"/>
    <col min="16" max="16" width="6.140625" style="2" customWidth="1"/>
    <col min="17" max="17" width="5.140625" style="2" customWidth="1"/>
    <col min="18" max="16384" width="9.140625" style="2"/>
  </cols>
  <sheetData>
    <row r="1" spans="1:24" s="4" customFormat="1" ht="18" customHeight="1">
      <c r="A1" s="119" t="s">
        <v>23</v>
      </c>
      <c r="B1" s="131" t="s">
        <v>21</v>
      </c>
      <c r="C1" s="131"/>
      <c r="D1" s="110"/>
      <c r="E1" s="111"/>
      <c r="F1" s="112" t="s">
        <v>1</v>
      </c>
      <c r="G1" s="118"/>
      <c r="H1" s="132" t="s">
        <v>0</v>
      </c>
      <c r="I1" s="133"/>
      <c r="J1" s="110"/>
      <c r="K1" s="111"/>
      <c r="L1" s="112" t="s">
        <v>1</v>
      </c>
      <c r="M1" s="2"/>
      <c r="N1" s="2"/>
      <c r="O1" s="2"/>
      <c r="P1" s="2"/>
      <c r="Q1" s="3"/>
      <c r="R1" s="3"/>
      <c r="S1" s="3"/>
      <c r="T1" s="3"/>
      <c r="U1" s="3"/>
      <c r="V1" s="3"/>
      <c r="W1" s="3"/>
      <c r="X1" s="3"/>
    </row>
    <row r="2" spans="1:24" s="3" customFormat="1">
      <c r="A2" s="120" t="s">
        <v>2</v>
      </c>
      <c r="B2" s="5"/>
      <c r="C2" s="5"/>
      <c r="D2" s="99"/>
      <c r="E2" s="6"/>
      <c r="F2" s="121"/>
      <c r="G2" s="102"/>
      <c r="H2" s="113"/>
      <c r="I2" s="5"/>
      <c r="J2" s="99"/>
      <c r="K2" s="6"/>
      <c r="L2" s="72"/>
      <c r="M2" s="2"/>
      <c r="N2" s="7"/>
      <c r="O2" s="7"/>
      <c r="P2" s="2"/>
    </row>
    <row r="3" spans="1:24" s="3" customFormat="1">
      <c r="A3" s="20" t="s">
        <v>3</v>
      </c>
      <c r="B3" s="18">
        <v>28000</v>
      </c>
      <c r="C3" s="13"/>
      <c r="D3" s="27"/>
      <c r="E3" s="12"/>
      <c r="F3" s="88">
        <f>B3</f>
        <v>28000</v>
      </c>
      <c r="G3" s="102"/>
      <c r="H3" s="10">
        <v>60000</v>
      </c>
      <c r="I3" s="13"/>
      <c r="J3" s="27"/>
      <c r="K3" s="12"/>
      <c r="L3" s="73">
        <f>H3</f>
        <v>60000</v>
      </c>
      <c r="M3" s="41"/>
      <c r="N3" s="134" t="s">
        <v>4</v>
      </c>
      <c r="O3" s="135"/>
      <c r="P3" s="2"/>
    </row>
    <row r="4" spans="1:24" s="3" customFormat="1">
      <c r="A4" s="122" t="s">
        <v>25</v>
      </c>
      <c r="B4" s="13"/>
      <c r="C4" s="13"/>
      <c r="D4" s="27"/>
      <c r="E4" s="12"/>
      <c r="F4" s="88"/>
      <c r="G4" s="102"/>
      <c r="H4" s="93"/>
      <c r="I4" s="13"/>
      <c r="J4" s="27"/>
      <c r="K4" s="12"/>
      <c r="L4" s="73"/>
      <c r="M4" s="41"/>
      <c r="N4" s="16">
        <v>0</v>
      </c>
      <c r="O4" s="17">
        <v>0</v>
      </c>
      <c r="P4" s="2"/>
    </row>
    <row r="5" spans="1:24" s="3" customFormat="1">
      <c r="A5" s="123" t="s">
        <v>26</v>
      </c>
      <c r="B5" s="18">
        <v>272800</v>
      </c>
      <c r="C5" s="100"/>
      <c r="D5" s="19" t="s">
        <v>27</v>
      </c>
      <c r="E5" s="12">
        <f>MIN(TRUNC(VLOOKUP(B5,N4:O8,2)*B5),9300)</f>
        <v>1500</v>
      </c>
      <c r="F5" s="88"/>
      <c r="G5" s="102"/>
      <c r="H5" s="65"/>
      <c r="I5" s="101"/>
      <c r="J5" s="19"/>
      <c r="K5" s="12"/>
      <c r="L5" s="73"/>
      <c r="M5" s="41"/>
      <c r="N5" s="16">
        <v>12501</v>
      </c>
      <c r="O5" s="21">
        <v>2E-3</v>
      </c>
      <c r="P5" s="2"/>
    </row>
    <row r="6" spans="1:24" s="3" customFormat="1">
      <c r="A6" s="20" t="s">
        <v>5</v>
      </c>
      <c r="B6" s="13" t="s">
        <v>20</v>
      </c>
      <c r="C6" s="22">
        <v>16500</v>
      </c>
      <c r="D6" s="19"/>
      <c r="E6" s="12"/>
      <c r="F6" s="107"/>
      <c r="G6" s="102"/>
      <c r="H6" s="14"/>
      <c r="I6" s="66"/>
      <c r="J6" s="19"/>
      <c r="K6" s="12"/>
      <c r="L6" s="44"/>
      <c r="M6" s="41"/>
      <c r="N6" s="16">
        <v>25001</v>
      </c>
      <c r="O6" s="21">
        <v>3.0000000000000001E-3</v>
      </c>
      <c r="P6" s="2"/>
    </row>
    <row r="7" spans="1:24" s="3" customFormat="1">
      <c r="A7" s="75" t="s">
        <v>6</v>
      </c>
      <c r="B7" s="24"/>
      <c r="C7" s="24"/>
      <c r="D7" s="25"/>
      <c r="E7" s="9">
        <f>E5-MAX(C6,E5)</f>
        <v>-15000</v>
      </c>
      <c r="F7" s="88">
        <f>E7-L7</f>
        <v>-15000</v>
      </c>
      <c r="G7" s="102"/>
      <c r="H7" s="68">
        <v>0</v>
      </c>
      <c r="I7" s="69"/>
      <c r="J7" s="25"/>
      <c r="K7" s="9"/>
      <c r="L7" s="49">
        <f>TRUNC(E7/10000*H7)</f>
        <v>0</v>
      </c>
      <c r="M7" s="41"/>
      <c r="N7" s="16">
        <v>50001</v>
      </c>
      <c r="O7" s="21">
        <v>4.0000000000000001E-3</v>
      </c>
      <c r="P7" s="2"/>
    </row>
    <row r="8" spans="1:24" s="3" customFormat="1">
      <c r="A8" s="84"/>
      <c r="B8" s="80"/>
      <c r="C8" s="90" t="s">
        <v>34</v>
      </c>
      <c r="D8" s="67"/>
      <c r="E8" s="12"/>
      <c r="F8" s="87">
        <f>MAX(F3+F7,0)</f>
        <v>13000</v>
      </c>
      <c r="G8" s="102"/>
      <c r="H8" s="84"/>
      <c r="I8" s="85"/>
      <c r="J8" s="81"/>
      <c r="K8" s="82"/>
      <c r="L8" s="83">
        <f>MAX(L3+L7,0)</f>
        <v>60000</v>
      </c>
      <c r="M8" s="41"/>
      <c r="N8" s="29">
        <v>75001</v>
      </c>
      <c r="O8" s="30">
        <v>5.4999999999999997E-3</v>
      </c>
      <c r="P8" s="2"/>
    </row>
    <row r="9" spans="1:24" s="3" customFormat="1">
      <c r="A9" s="68"/>
      <c r="B9" s="24"/>
      <c r="C9" s="95" t="s">
        <v>32</v>
      </c>
      <c r="D9" s="15">
        <f>F8+L8</f>
        <v>73000</v>
      </c>
      <c r="E9" s="96" t="s">
        <v>31</v>
      </c>
      <c r="F9" s="88"/>
      <c r="G9" s="102"/>
      <c r="H9" s="68"/>
      <c r="I9" s="69"/>
      <c r="J9" s="70"/>
      <c r="K9" s="28"/>
      <c r="L9" s="72"/>
      <c r="M9" s="41"/>
      <c r="N9" s="2"/>
      <c r="O9" s="2"/>
      <c r="P9" s="2"/>
    </row>
    <row r="10" spans="1:24" s="3" customFormat="1">
      <c r="A10" s="75"/>
      <c r="B10" s="24"/>
      <c r="C10" s="24"/>
      <c r="D10" s="67" t="s">
        <v>30</v>
      </c>
      <c r="E10" s="12"/>
      <c r="F10" s="88"/>
      <c r="G10" s="102"/>
      <c r="H10" s="68"/>
      <c r="I10" s="69"/>
      <c r="J10" s="70"/>
      <c r="K10" s="28"/>
      <c r="L10" s="73"/>
      <c r="M10" s="41"/>
      <c r="N10" s="2"/>
      <c r="O10" s="2"/>
      <c r="P10" s="2"/>
    </row>
    <row r="11" spans="1:24" s="3" customFormat="1">
      <c r="A11" s="75" t="s">
        <v>28</v>
      </c>
      <c r="B11" s="100"/>
      <c r="C11" s="18">
        <v>2000</v>
      </c>
      <c r="D11" s="67">
        <f>MAX(115*2,TRUNC(D9*1.65%))</f>
        <v>1204</v>
      </c>
      <c r="E11" s="12">
        <f>MAX(C11,D11)-D11</f>
        <v>796</v>
      </c>
      <c r="F11" s="88">
        <f>E11-L11</f>
        <v>796</v>
      </c>
      <c r="G11" s="102"/>
      <c r="H11" s="68"/>
      <c r="I11" s="69"/>
      <c r="J11" s="70"/>
      <c r="K11" s="28"/>
      <c r="L11" s="73">
        <f>TRUNC(E11/10000*H$14)</f>
        <v>0</v>
      </c>
      <c r="M11" s="41"/>
      <c r="N11" s="2"/>
      <c r="P11" s="2"/>
    </row>
    <row r="12" spans="1:24" s="3" customFormat="1">
      <c r="A12" s="75" t="s">
        <v>36</v>
      </c>
      <c r="B12" s="100"/>
      <c r="C12" s="94"/>
      <c r="D12" s="67"/>
      <c r="E12" s="12">
        <f>C12</f>
        <v>0</v>
      </c>
      <c r="F12" s="88">
        <f>E12-L12</f>
        <v>0</v>
      </c>
      <c r="G12" s="102"/>
      <c r="H12" s="68"/>
      <c r="I12" s="69"/>
      <c r="J12" s="70"/>
      <c r="K12" s="28"/>
      <c r="L12" s="73">
        <f>TRUNC(E12/10000*H$14)</f>
        <v>0</v>
      </c>
      <c r="M12" s="41"/>
      <c r="N12" s="2"/>
      <c r="P12" s="2"/>
    </row>
    <row r="13" spans="1:24" s="3" customFormat="1">
      <c r="A13" s="76" t="s">
        <v>29</v>
      </c>
      <c r="B13" s="86"/>
      <c r="C13" s="8">
        <v>546</v>
      </c>
      <c r="D13" s="25">
        <f>MAX(60,TRUNC(D9*1%))</f>
        <v>730</v>
      </c>
      <c r="E13" s="9">
        <f>MIN(MAX(C13,D13)-D13,TRUNC(D9*10%))</f>
        <v>0</v>
      </c>
      <c r="F13" s="49">
        <f>E13-L13</f>
        <v>0</v>
      </c>
      <c r="G13" s="102"/>
      <c r="H13" s="68"/>
      <c r="I13" s="69"/>
      <c r="J13" s="70"/>
      <c r="K13" s="28"/>
      <c r="L13" s="73">
        <f>TRUNC(E13/10000*H$14)</f>
        <v>0</v>
      </c>
      <c r="M13" s="41"/>
      <c r="N13" s="2"/>
      <c r="O13" s="2"/>
      <c r="P13" s="2"/>
    </row>
    <row r="14" spans="1:24" s="3" customFormat="1">
      <c r="A14" s="113"/>
      <c r="B14" s="11"/>
      <c r="C14" s="91" t="s">
        <v>33</v>
      </c>
      <c r="D14" s="26"/>
      <c r="E14" s="6"/>
      <c r="F14" s="97">
        <f>SUM(F11:F13)</f>
        <v>796</v>
      </c>
      <c r="G14" s="102"/>
      <c r="H14" s="77">
        <v>0</v>
      </c>
      <c r="I14" s="78"/>
      <c r="J14" s="98"/>
      <c r="K14" s="89"/>
      <c r="L14" s="83">
        <f>SUM(L11:L13)</f>
        <v>0</v>
      </c>
      <c r="M14" s="41"/>
      <c r="N14" s="2"/>
      <c r="O14" s="2"/>
      <c r="P14" s="2"/>
    </row>
    <row r="15" spans="1:24" s="3" customFormat="1">
      <c r="A15" s="124"/>
      <c r="B15" s="79"/>
      <c r="C15" s="92" t="s">
        <v>7</v>
      </c>
      <c r="D15" s="98"/>
      <c r="E15" s="89"/>
      <c r="F15" s="125">
        <f>MAX(F8,F14)-F14</f>
        <v>12204</v>
      </c>
      <c r="G15" s="102"/>
      <c r="H15" s="136" t="s">
        <v>24</v>
      </c>
      <c r="I15" s="137"/>
      <c r="J15" s="71"/>
      <c r="K15" s="28"/>
      <c r="L15" s="74">
        <f>MAX(L8,L14)-L14</f>
        <v>60000</v>
      </c>
      <c r="M15" s="41"/>
      <c r="N15" s="2"/>
      <c r="O15" s="2"/>
      <c r="P15" s="2"/>
    </row>
    <row r="16" spans="1:24" s="3" customFormat="1">
      <c r="A16" s="42" t="s">
        <v>8</v>
      </c>
      <c r="B16" s="32" t="s">
        <v>9</v>
      </c>
      <c r="C16" s="33">
        <v>17579</v>
      </c>
      <c r="D16" s="34">
        <v>2.4500000000000001E-2</v>
      </c>
      <c r="E16" s="23">
        <f>MIN(F15,C16)</f>
        <v>12204</v>
      </c>
      <c r="F16" s="126">
        <f>TRUNC(D16*E16)</f>
        <v>298</v>
      </c>
      <c r="G16" s="41"/>
      <c r="H16" s="103" t="s">
        <v>9</v>
      </c>
      <c r="I16" s="104">
        <v>17579</v>
      </c>
      <c r="J16" s="105">
        <v>2.4500000000000001E-2</v>
      </c>
      <c r="K16" s="106">
        <f>MIN(L15,I16)</f>
        <v>17579</v>
      </c>
      <c r="L16" s="107">
        <f>TRUNC(J16*K16)</f>
        <v>430</v>
      </c>
      <c r="M16" s="41"/>
      <c r="N16" s="2"/>
      <c r="O16" s="2"/>
      <c r="P16" s="2"/>
    </row>
    <row r="17" spans="1:24" s="3" customFormat="1">
      <c r="A17" s="42"/>
      <c r="B17" s="32" t="s">
        <v>10</v>
      </c>
      <c r="C17" s="33">
        <v>31589</v>
      </c>
      <c r="D17" s="34">
        <v>0.107</v>
      </c>
      <c r="E17" s="23">
        <f>MIN(F15,C17)-E16</f>
        <v>0</v>
      </c>
      <c r="F17" s="126">
        <f>TRUNC(D17*E17)</f>
        <v>0</v>
      </c>
      <c r="G17" s="41"/>
      <c r="H17" s="42" t="s">
        <v>10</v>
      </c>
      <c r="I17" s="33">
        <v>31589</v>
      </c>
      <c r="J17" s="34">
        <v>0.107</v>
      </c>
      <c r="K17" s="107">
        <f>MIN(L15,I17)-K16</f>
        <v>14010</v>
      </c>
      <c r="L17" s="107">
        <f>TRUNC(J17*K17)</f>
        <v>1499</v>
      </c>
      <c r="M17" s="41"/>
      <c r="N17" s="2"/>
      <c r="O17" s="2"/>
      <c r="P17" s="2"/>
    </row>
    <row r="18" spans="1:24" s="3" customFormat="1">
      <c r="A18" s="42"/>
      <c r="B18" s="32" t="s">
        <v>11</v>
      </c>
      <c r="C18" s="33">
        <v>53860</v>
      </c>
      <c r="D18" s="34">
        <v>0.42</v>
      </c>
      <c r="E18" s="23">
        <f>MIN(F15,C18)-E16-E17</f>
        <v>0</v>
      </c>
      <c r="F18" s="126">
        <f>TRUNC(D18*E18)</f>
        <v>0</v>
      </c>
      <c r="G18" s="41"/>
      <c r="H18" s="42" t="s">
        <v>11</v>
      </c>
      <c r="I18" s="33">
        <v>53860</v>
      </c>
      <c r="J18" s="34">
        <v>0.42</v>
      </c>
      <c r="K18" s="107">
        <f>MIN(L15,I18)-K16-K17</f>
        <v>22271</v>
      </c>
      <c r="L18" s="107">
        <f>TRUNC(J18*K18)</f>
        <v>9353</v>
      </c>
      <c r="M18" s="41"/>
      <c r="N18" s="2"/>
      <c r="O18" s="2"/>
      <c r="P18" s="2"/>
    </row>
    <row r="19" spans="1:24" s="3" customFormat="1">
      <c r="A19" s="42"/>
      <c r="B19" s="32" t="s">
        <v>12</v>
      </c>
      <c r="C19" s="33"/>
      <c r="D19" s="34">
        <v>0.52</v>
      </c>
      <c r="E19" s="23">
        <f>MAX(F15,C18)-C18</f>
        <v>0</v>
      </c>
      <c r="F19" s="126">
        <f>TRUNC(D19*E19)</f>
        <v>0</v>
      </c>
      <c r="G19" s="41"/>
      <c r="H19" s="42" t="s">
        <v>12</v>
      </c>
      <c r="I19" s="33"/>
      <c r="J19" s="34">
        <v>0.52</v>
      </c>
      <c r="K19" s="107">
        <f>MAX(L15,I18)-I18</f>
        <v>6140</v>
      </c>
      <c r="L19" s="107">
        <f>TRUNC(J19*K19)</f>
        <v>3192</v>
      </c>
      <c r="M19" s="41"/>
      <c r="N19" s="2"/>
      <c r="O19" s="2"/>
      <c r="P19" s="2"/>
      <c r="Q19" s="2"/>
      <c r="R19" s="2"/>
    </row>
    <row r="20" spans="1:24" s="3" customFormat="1">
      <c r="A20" s="127" t="s">
        <v>13</v>
      </c>
      <c r="B20" s="35"/>
      <c r="C20" s="36"/>
      <c r="D20" s="36"/>
      <c r="E20" s="37"/>
      <c r="F20" s="114">
        <f>SUM(F16:F19)</f>
        <v>298</v>
      </c>
      <c r="G20" s="41"/>
      <c r="H20" s="108"/>
      <c r="I20" s="64"/>
      <c r="J20" s="64"/>
      <c r="K20" s="109"/>
      <c r="L20" s="115">
        <f>SUM(L16:L19)</f>
        <v>14474</v>
      </c>
      <c r="M20" s="41"/>
      <c r="N20" s="61"/>
      <c r="O20" s="61"/>
      <c r="P20" s="61"/>
      <c r="Q20" s="63"/>
      <c r="R20" s="63"/>
    </row>
    <row r="21" spans="1:24" s="3" customFormat="1">
      <c r="A21" s="42" t="s">
        <v>14</v>
      </c>
      <c r="B21" s="31" t="s">
        <v>15</v>
      </c>
      <c r="C21" s="39"/>
      <c r="D21" s="39">
        <v>0.17899999999999999</v>
      </c>
      <c r="E21" s="32"/>
      <c r="F21" s="40"/>
      <c r="G21" s="41"/>
      <c r="H21" s="42" t="s">
        <v>15</v>
      </c>
      <c r="I21" s="38"/>
      <c r="J21" s="38">
        <v>0.17899999999999999</v>
      </c>
      <c r="K21" s="32"/>
      <c r="L21" s="40"/>
      <c r="M21" s="41"/>
      <c r="N21" s="2"/>
      <c r="O21" s="2"/>
      <c r="P21" s="2"/>
      <c r="S21" s="63"/>
      <c r="T21" s="63"/>
      <c r="U21" s="63"/>
      <c r="V21" s="63"/>
      <c r="W21" s="63"/>
      <c r="X21" s="63"/>
    </row>
    <row r="22" spans="1:24" s="3" customFormat="1">
      <c r="A22" s="45"/>
      <c r="B22" s="43" t="s">
        <v>16</v>
      </c>
      <c r="C22" s="33"/>
      <c r="D22" s="34">
        <v>1.0999999999999999E-2</v>
      </c>
      <c r="E22" s="32"/>
      <c r="F22" s="44"/>
      <c r="G22" s="41"/>
      <c r="H22" s="45" t="s">
        <v>16</v>
      </c>
      <c r="I22" s="33"/>
      <c r="J22" s="34">
        <v>1.0999999999999999E-2</v>
      </c>
      <c r="K22" s="32"/>
      <c r="L22" s="44"/>
      <c r="M22" s="41"/>
      <c r="N22" s="2"/>
      <c r="O22" s="2"/>
      <c r="P22" s="2"/>
      <c r="Q22" s="2"/>
      <c r="R22" s="2"/>
    </row>
    <row r="23" spans="1:24">
      <c r="A23" s="45"/>
      <c r="B23" s="43" t="s">
        <v>17</v>
      </c>
      <c r="C23" s="46"/>
      <c r="D23" s="34">
        <v>0.1215</v>
      </c>
      <c r="E23" s="32"/>
      <c r="F23" s="44"/>
      <c r="G23" s="41"/>
      <c r="H23" s="45" t="s">
        <v>17</v>
      </c>
      <c r="I23" s="46"/>
      <c r="J23" s="34">
        <v>0.1215</v>
      </c>
      <c r="K23" s="32"/>
      <c r="L23" s="44"/>
      <c r="M23" s="51"/>
    </row>
    <row r="24" spans="1:24">
      <c r="A24" s="128" t="s">
        <v>18</v>
      </c>
      <c r="B24" s="47"/>
      <c r="C24" s="48"/>
      <c r="D24" s="48" t="s">
        <v>19</v>
      </c>
      <c r="E24" s="48">
        <f>E16+E17</f>
        <v>12204</v>
      </c>
      <c r="F24" s="49">
        <f>TRUNC((D21+D22+D23)*E24)</f>
        <v>3801</v>
      </c>
      <c r="G24" s="41"/>
      <c r="H24" s="50"/>
      <c r="I24" s="48"/>
      <c r="J24" s="48" t="s">
        <v>19</v>
      </c>
      <c r="K24" s="48">
        <f>K16+K17</f>
        <v>31589</v>
      </c>
      <c r="L24" s="49">
        <f>TRUNC((J21+J22+J23)*K24)</f>
        <v>9839</v>
      </c>
      <c r="M24" s="41"/>
    </row>
    <row r="25" spans="1:24">
      <c r="A25" s="129" t="s">
        <v>35</v>
      </c>
      <c r="B25" s="130"/>
      <c r="C25" s="53"/>
      <c r="D25" s="53"/>
      <c r="E25" s="116"/>
      <c r="F25" s="117">
        <f>F20+F24</f>
        <v>4099</v>
      </c>
      <c r="G25" s="51"/>
      <c r="H25" s="52"/>
      <c r="I25" s="53"/>
      <c r="J25" s="53"/>
      <c r="K25" s="116"/>
      <c r="L25" s="117">
        <f>L20+L24</f>
        <v>24313</v>
      </c>
    </row>
    <row r="26" spans="1:24" ht="15.75" thickBot="1"/>
    <row r="27" spans="1:24" ht="15.75" thickBot="1">
      <c r="A27" s="2"/>
      <c r="D27" s="58" t="s">
        <v>22</v>
      </c>
      <c r="E27" s="59"/>
      <c r="F27" s="1">
        <f>F25+L25</f>
        <v>28412</v>
      </c>
      <c r="J27" s="60"/>
      <c r="K27" s="61"/>
      <c r="L27" s="62"/>
    </row>
  </sheetData>
  <mergeCells count="4">
    <mergeCell ref="B1:C1"/>
    <mergeCell ref="H1:I1"/>
    <mergeCell ref="N3:O3"/>
    <mergeCell ref="H15:I15"/>
  </mergeCells>
  <phoneticPr fontId="0" type="noConversion"/>
  <printOptions horizontalCentered="1"/>
  <pageMargins left="0.39370078740157483" right="0.39370078740157483" top="0.19685039370078741" bottom="0.19685039370078741" header="0.51181102362204722" footer="0.51181102362204722"/>
  <pageSetup paperSize="9" scale="83" firstPageNumber="0" orientation="portrait" horizontalDpi="300" verticalDpi="300" r:id="rId1"/>
  <headerFooter alignWithMargins="0"/>
  <colBreaks count="1" manualBreakCount="1">
    <brk id="7" max="1048575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Aangifte</vt:lpstr>
      <vt:lpstr>Aangifte!Afdrukbereik</vt:lpstr>
      <vt:lpstr>Aangifte!Afdruktitels</vt:lpstr>
    </vt:vector>
  </TitlesOfParts>
  <Company>HUB uitgevers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Boxen met de Boxen</dc:title>
  <dc:subject/>
  <dc:creator>Wim de Groot</dc:creator>
  <cp:keywords/>
  <dc:description/>
  <cp:lastModifiedBy>Wim de Groot</cp:lastModifiedBy>
  <cp:revision>1</cp:revision>
  <cp:lastPrinted>2008-01-23T11:31:25Z</cp:lastPrinted>
  <dcterms:created xsi:type="dcterms:W3CDTF">2007-01-05T13:23:59Z</dcterms:created>
  <dcterms:modified xsi:type="dcterms:W3CDTF">2008-09-12T14:28:23Z</dcterms:modified>
</cp:coreProperties>
</file>